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Mantenimiento de edificaciones/"/>
    </mc:Choice>
  </mc:AlternateContent>
  <xr:revisionPtr revIDLastSave="8" documentId="13_ncr:1_{DF902223-A471-4B32-9B31-2AB50424B6AC}" xr6:coauthVersionLast="47" xr6:coauthVersionMax="47" xr10:uidLastSave="{9B9C6AD2-124A-40DB-B0C6-DE4E763C0A27}"/>
  <bookViews>
    <workbookView xWindow="-120" yWindow="-120" windowWidth="29040" windowHeight="15840" xr2:uid="{00000000-000D-0000-FFFF-FFFF00000000}"/>
  </bookViews>
  <sheets>
    <sheet name="Lote 1 (2)" sheetId="6" r:id="rId1"/>
    <sheet name="Lote 3" sheetId="4" state="hidden" r:id="rId2"/>
    <sheet name="Lote 4" sheetId="5" state="hidden" r:id="rId3"/>
  </sheets>
  <definedNames>
    <definedName name="_xlnm.Print_Area" localSheetId="0">'Lote 1 (2)'!$A$1:$F$36</definedName>
    <definedName name="_xlnm.Print_Titles" localSheetId="0">'Lote 1 (2)'!$1:$10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6" l="1"/>
  <c r="F36" i="6" s="1"/>
  <c r="A18" i="6"/>
  <c r="A19" i="6"/>
  <c r="A20" i="6"/>
  <c r="A13" i="6"/>
  <c r="A14" i="6"/>
  <c r="A15" i="6"/>
  <c r="C19" i="5"/>
  <c r="C27" i="4"/>
  <c r="C19" i="4"/>
</calcChain>
</file>

<file path=xl/sharedStrings.xml><?xml version="1.0" encoding="utf-8"?>
<sst xmlns="http://schemas.openxmlformats.org/spreadsheetml/2006/main" count="89" uniqueCount="39">
  <si>
    <t>Superintendencia de Bancos de la República Dominicana</t>
  </si>
  <si>
    <t xml:space="preserve">Formulario del detalle de costos </t>
  </si>
  <si>
    <t>Oferente:</t>
  </si>
  <si>
    <t>No. 01</t>
  </si>
  <si>
    <t>Ítem</t>
  </si>
  <si>
    <t>Descripción</t>
  </si>
  <si>
    <t>Monto (RD$)</t>
  </si>
  <si>
    <t>Subtotal:</t>
  </si>
  <si>
    <t>No. 02</t>
  </si>
  <si>
    <t>Formulario del detalle de costos Santo Domingo</t>
  </si>
  <si>
    <t>Motocicleta Honda Tornado</t>
  </si>
  <si>
    <t>Inspección Multipuntos</t>
  </si>
  <si>
    <t>Cambio de aceites y fluidos</t>
  </si>
  <si>
    <t>Cambio de filtros (aceite y combustible)</t>
  </si>
  <si>
    <t>Revisión General (estado de frenos y suspensión)</t>
  </si>
  <si>
    <t>Motocicleta Honda CG-125</t>
  </si>
  <si>
    <t>Limpieza continua y final</t>
  </si>
  <si>
    <t>Cantidad</t>
  </si>
  <si>
    <t>UND</t>
  </si>
  <si>
    <t>Total:</t>
  </si>
  <si>
    <t>Suministro e instalacion de luminarias LED 2x2 de plafond</t>
  </si>
  <si>
    <t>Instalacion de plafones pvc 2x2 (suministrado por SB)</t>
  </si>
  <si>
    <t>PA</t>
  </si>
  <si>
    <t>Remocion division existente de sheetrock, remocion revestimiento de pared, desinstalacion gabinetes y muebles, plafones y luminarias</t>
  </si>
  <si>
    <t>Reajustes instalaciones electromecanicas y sanitarias</t>
  </si>
  <si>
    <t>PU</t>
  </si>
  <si>
    <t>VALOR RD$</t>
  </si>
  <si>
    <t>Reparación en general</t>
  </si>
  <si>
    <t>Item</t>
  </si>
  <si>
    <t xml:space="preserve">Reparaciones de sheet rcok </t>
  </si>
  <si>
    <t xml:space="preserve">Segundo Nivel </t>
  </si>
  <si>
    <t>Tercer Nivel</t>
  </si>
  <si>
    <t xml:space="preserve">Mantenimiento de Edificaciones para la Superintendencia de Bancos y sus dependencias </t>
  </si>
  <si>
    <t>Desmonte, suministro e instalación de puertas flotante y divisiones en vidrio fijo en perfil p40 con soportes desde techo y frost según diseño</t>
  </si>
  <si>
    <t xml:space="preserve">Reparaciones de sheetrock </t>
  </si>
  <si>
    <t>Reparaciones en paredes</t>
  </si>
  <si>
    <t>Reparación de cocina</t>
  </si>
  <si>
    <t>Divisiones interiores</t>
  </si>
  <si>
    <t xml:space="preserve">READECUACION COCINA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</si>
</sst>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sz val="10"/>
      <color theme="1"/>
      <name val="Arial Nova Light"/>
      <family val="2"/>
    </font>
    <font>
      <sz val="9"/>
      <color theme="1"/>
      <name val="Arial"/>
      <family val="2"/>
    </font>
    <font>
      <b/>
      <sz val="11"/>
      <name val="Arial Nova Light"/>
      <family val="2"/>
    </font>
    <font>
      <b/>
      <sz val="11"/>
      <name val="Arial Nova Light"/>
      <family val="2"/>
    </font>
    <font>
      <sz val="11"/>
      <color theme="1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9" fillId="0" borderId="0" applyFill="0" applyBorder="0" applyProtection="0">
      <alignment horizontal="left" wrapText="1"/>
    </xf>
    <xf numFmtId="9" fontId="10" fillId="0" borderId="0" applyFill="0" applyBorder="0" applyProtection="0">
      <alignment horizontal="center" vertical="center"/>
    </xf>
  </cellStyleXfs>
  <cellXfs count="6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2" fontId="4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2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43" fontId="13" fillId="0" borderId="3" xfId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">
    <cellStyle name="Activity" xfId="2" xr:uid="{F50995DC-8B25-4452-9B64-70A04D686C2F}"/>
    <cellStyle name="Millares" xfId="1" builtinId="3"/>
    <cellStyle name="Normal" xfId="0" builtinId="0"/>
    <cellStyle name="Percent Complete" xfId="3" xr:uid="{20657E1C-C179-4056-B6AD-122B269255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152400</xdr:rowOff>
    </xdr:from>
    <xdr:to>
      <xdr:col>1</xdr:col>
      <xdr:colOff>1524000</xdr:colOff>
      <xdr:row>2</xdr:row>
      <xdr:rowOff>123825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CBD80757-5DC9-4F66-B5E4-EC62778EC00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85725" y="152400"/>
          <a:ext cx="1943100" cy="33337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2590800</xdr:colOff>
      <xdr:row>0</xdr:row>
      <xdr:rowOff>66675</xdr:rowOff>
    </xdr:from>
    <xdr:to>
      <xdr:col>1</xdr:col>
      <xdr:colOff>3276600</xdr:colOff>
      <xdr:row>4</xdr:row>
      <xdr:rowOff>14287</xdr:rowOff>
    </xdr:to>
    <xdr:pic>
      <xdr:nvPicPr>
        <xdr:cNvPr id="3" name="Imagen 3" descr="Escudo Nacional 2018">
          <a:extLst>
            <a:ext uri="{FF2B5EF4-FFF2-40B4-BE49-F238E27FC236}">
              <a16:creationId xmlns:a16="http://schemas.microsoft.com/office/drawing/2014/main" id="{907AC206-0902-4409-A87D-136C32CC3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66675"/>
          <a:ext cx="685800" cy="67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495300</xdr:colOff>
      <xdr:row>0</xdr:row>
      <xdr:rowOff>57150</xdr:rowOff>
    </xdr:from>
    <xdr:to>
      <xdr:col>5</xdr:col>
      <xdr:colOff>571499</xdr:colOff>
      <xdr:row>3</xdr:row>
      <xdr:rowOff>19050</xdr:rowOff>
    </xdr:to>
    <xdr:grpSp>
      <xdr:nvGrpSpPr>
        <xdr:cNvPr id="4" name="Group 21">
          <a:extLst>
            <a:ext uri="{FF2B5EF4-FFF2-40B4-BE49-F238E27FC236}">
              <a16:creationId xmlns:a16="http://schemas.microsoft.com/office/drawing/2014/main" id="{65A69D73-DBEB-4039-BA6A-47074812B296}"/>
            </a:ext>
          </a:extLst>
        </xdr:cNvPr>
        <xdr:cNvGrpSpPr>
          <a:grpSpLocks/>
        </xdr:cNvGrpSpPr>
      </xdr:nvGrpSpPr>
      <xdr:grpSpPr bwMode="auto">
        <a:xfrm>
          <a:off x="5094514" y="57150"/>
          <a:ext cx="2171699" cy="512989"/>
          <a:chOff x="12866" y="523"/>
          <a:chExt cx="2544" cy="1104"/>
        </a:xfrm>
      </xdr:grpSpPr>
      <xdr:sp macro="" textlink="">
        <xdr:nvSpPr>
          <xdr:cNvPr id="5" name="Rectangle 22">
            <a:extLst>
              <a:ext uri="{FF2B5EF4-FFF2-40B4-BE49-F238E27FC236}">
                <a16:creationId xmlns:a16="http://schemas.microsoft.com/office/drawing/2014/main" id="{C3DFA853-D8A8-48E0-8ADD-30DCEF8A8B45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6" name="Group 23">
            <a:extLst>
              <a:ext uri="{FF2B5EF4-FFF2-40B4-BE49-F238E27FC236}">
                <a16:creationId xmlns:a16="http://schemas.microsoft.com/office/drawing/2014/main" id="{A8E2E78C-52B6-425B-A62C-9781C56B444A}"/>
              </a:ext>
            </a:extLst>
          </xdr:cNvPr>
          <xdr:cNvGrpSpPr>
            <a:grpSpLocks/>
          </xdr:cNvGrpSpPr>
        </xdr:nvGrpSpPr>
        <xdr:grpSpPr bwMode="auto">
          <a:xfrm>
            <a:off x="12925" y="618"/>
            <a:ext cx="2427" cy="913"/>
            <a:chOff x="9140" y="773"/>
            <a:chExt cx="2021" cy="848"/>
          </a:xfrm>
        </xdr:grpSpPr>
        <xdr:sp macro="" textlink="">
          <xdr:nvSpPr>
            <xdr:cNvPr id="7" name="Text Box 24">
              <a:extLst>
                <a:ext uri="{FF2B5EF4-FFF2-40B4-BE49-F238E27FC236}">
                  <a16:creationId xmlns:a16="http://schemas.microsoft.com/office/drawing/2014/main" id="{D4BEB997-05EA-45C7-8B3C-8CEDDB8D758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  <a:cs typeface="Arial" panose="020B0604020202020204" pitchFamily="34" charset="0"/>
                </a:rPr>
                <a:t>SUPBANCO-DAF-CM-2022-0054</a:t>
              </a:r>
              <a:r>
                <a:rPr lang="es-ES" sz="900" b="1" cap="all" spc="-100">
                  <a:effectLst/>
                  <a:latin typeface="Arial" panose="020B060402020202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</a:p>
          </xdr:txBody>
        </xdr:sp>
        <xdr:sp macro="" textlink="">
          <xdr:nvSpPr>
            <xdr:cNvPr id="8" name="Text Box 25">
              <a:extLst>
                <a:ext uri="{FF2B5EF4-FFF2-40B4-BE49-F238E27FC236}">
                  <a16:creationId xmlns:a16="http://schemas.microsoft.com/office/drawing/2014/main" id="{4B15F03F-C12A-4274-B4AC-383B05556FA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2" y="773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1704244</xdr:colOff>
      <xdr:row>2</xdr:row>
      <xdr:rowOff>36635</xdr:rowOff>
    </xdr:from>
    <xdr:to>
      <xdr:col>1</xdr:col>
      <xdr:colOff>3933825</xdr:colOff>
      <xdr:row>7</xdr:row>
      <xdr:rowOff>106163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4C29D26E-BE37-4C88-AF23-B3D3F2BA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119" y="103310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1675669</xdr:colOff>
      <xdr:row>2</xdr:row>
      <xdr:rowOff>50922</xdr:rowOff>
    </xdr:from>
    <xdr:to>
      <xdr:col>1</xdr:col>
      <xdr:colOff>3905250</xdr:colOff>
      <xdr:row>7</xdr:row>
      <xdr:rowOff>120450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97658D16-0517-4224-AE1C-49196A2E3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9544" y="117597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D3C00-6C47-43C8-8303-9F261C502D4A}">
  <dimension ref="A2:F36"/>
  <sheetViews>
    <sheetView showGridLines="0" tabSelected="1" view="pageBreakPreview" zoomScale="140" zoomScaleNormal="100" zoomScaleSheetLayoutView="140" workbookViewId="0">
      <selection activeCell="B22" sqref="B22"/>
    </sheetView>
  </sheetViews>
  <sheetFormatPr baseColWidth="10" defaultColWidth="9" defaultRowHeight="14.25" x14ac:dyDescent="0.25"/>
  <cols>
    <col min="1" max="1" width="7.5703125" style="18" customWidth="1"/>
    <col min="2" max="2" width="61.42578125" style="18" customWidth="1"/>
    <col min="3" max="3" width="12.28515625" style="17" customWidth="1"/>
    <col min="4" max="4" width="5.28515625" style="17" bestFit="1" customWidth="1"/>
    <col min="5" max="5" width="13.85546875" style="18" customWidth="1"/>
    <col min="6" max="6" width="17.85546875" style="18" customWidth="1"/>
    <col min="7" max="16384" width="9" style="18"/>
  </cols>
  <sheetData>
    <row r="2" spans="1:6" x14ac:dyDescent="0.25">
      <c r="B2" s="16"/>
      <c r="C2" s="21"/>
      <c r="D2" s="21"/>
    </row>
    <row r="5" spans="1:6" ht="13.9" customHeight="1" x14ac:dyDescent="0.25">
      <c r="F5" s="19"/>
    </row>
    <row r="6" spans="1:6" ht="14.25" customHeight="1" x14ac:dyDescent="0.25">
      <c r="A6" s="57" t="s">
        <v>0</v>
      </c>
      <c r="B6" s="57"/>
      <c r="C6" s="57"/>
      <c r="D6" s="57"/>
      <c r="E6" s="57"/>
      <c r="F6" s="57"/>
    </row>
    <row r="7" spans="1:6" ht="15.75" customHeight="1" x14ac:dyDescent="0.25">
      <c r="A7" s="56" t="s">
        <v>1</v>
      </c>
      <c r="B7" s="56"/>
      <c r="C7" s="56"/>
      <c r="D7" s="56"/>
      <c r="E7" s="56"/>
      <c r="F7" s="56"/>
    </row>
    <row r="8" spans="1:6" ht="16.5" customHeight="1" x14ac:dyDescent="0.25">
      <c r="A8" s="55" t="s">
        <v>32</v>
      </c>
      <c r="B8" s="55"/>
      <c r="C8" s="55"/>
      <c r="D8" s="55"/>
      <c r="E8" s="55"/>
      <c r="F8" s="55"/>
    </row>
    <row r="9" spans="1:6" ht="15" x14ac:dyDescent="0.25">
      <c r="A9" s="50" t="s">
        <v>2</v>
      </c>
    </row>
    <row r="10" spans="1:6" ht="6" customHeight="1" x14ac:dyDescent="0.25">
      <c r="A10" s="51"/>
    </row>
    <row r="11" spans="1:6" ht="18.75" customHeight="1" x14ac:dyDescent="0.25">
      <c r="A11" s="25" t="s">
        <v>28</v>
      </c>
      <c r="B11" s="22" t="s">
        <v>27</v>
      </c>
      <c r="C11" s="23" t="s">
        <v>17</v>
      </c>
      <c r="D11" s="23" t="s">
        <v>18</v>
      </c>
      <c r="E11" s="23" t="s">
        <v>25</v>
      </c>
      <c r="F11" s="24" t="s">
        <v>26</v>
      </c>
    </row>
    <row r="12" spans="1:6" x14ac:dyDescent="0.25">
      <c r="A12" s="25">
        <v>1</v>
      </c>
      <c r="B12" s="22" t="s">
        <v>30</v>
      </c>
      <c r="C12" s="25"/>
      <c r="D12" s="25"/>
      <c r="E12" s="25"/>
      <c r="F12" s="25"/>
    </row>
    <row r="13" spans="1:6" x14ac:dyDescent="0.25">
      <c r="A13" s="27">
        <f>A12+0.01</f>
        <v>1.01</v>
      </c>
      <c r="B13" s="26" t="s">
        <v>34</v>
      </c>
      <c r="C13" s="27">
        <v>1</v>
      </c>
      <c r="D13" s="27" t="s">
        <v>22</v>
      </c>
      <c r="E13" s="28"/>
      <c r="F13" s="28"/>
    </row>
    <row r="14" spans="1:6" ht="25.5" x14ac:dyDescent="0.25">
      <c r="A14" s="27">
        <f t="shared" ref="A14:A15" si="0">A13+0.01</f>
        <v>1.02</v>
      </c>
      <c r="B14" s="26" t="s">
        <v>33</v>
      </c>
      <c r="C14" s="27">
        <v>1</v>
      </c>
      <c r="D14" s="27" t="s">
        <v>22</v>
      </c>
      <c r="E14" s="28"/>
      <c r="F14" s="28"/>
    </row>
    <row r="15" spans="1:6" x14ac:dyDescent="0.25">
      <c r="A15" s="27">
        <f t="shared" si="0"/>
        <v>1.03</v>
      </c>
      <c r="B15" s="29" t="s">
        <v>16</v>
      </c>
      <c r="C15" s="27">
        <v>1</v>
      </c>
      <c r="D15" s="27" t="s">
        <v>22</v>
      </c>
      <c r="E15" s="28"/>
      <c r="F15" s="28"/>
    </row>
    <row r="16" spans="1:6" ht="15" customHeight="1" x14ac:dyDescent="0.25">
      <c r="A16" s="52"/>
      <c r="B16" s="30" t="s">
        <v>7</v>
      </c>
      <c r="C16" s="27"/>
      <c r="D16" s="27"/>
      <c r="E16" s="31"/>
      <c r="F16" s="32"/>
    </row>
    <row r="17" spans="1:6" ht="15" customHeight="1" x14ac:dyDescent="0.25">
      <c r="A17" s="25">
        <v>2</v>
      </c>
      <c r="B17" s="22" t="s">
        <v>31</v>
      </c>
      <c r="C17" s="23" t="s">
        <v>17</v>
      </c>
      <c r="D17" s="23" t="s">
        <v>18</v>
      </c>
      <c r="E17" s="23" t="s">
        <v>25</v>
      </c>
      <c r="F17" s="24" t="s">
        <v>26</v>
      </c>
    </row>
    <row r="18" spans="1:6" ht="15" customHeight="1" x14ac:dyDescent="0.25">
      <c r="A18" s="27">
        <f>A17+0.01</f>
        <v>2.0099999999999998</v>
      </c>
      <c r="B18" s="26" t="s">
        <v>29</v>
      </c>
      <c r="C18" s="27">
        <v>1</v>
      </c>
      <c r="D18" s="27" t="s">
        <v>22</v>
      </c>
      <c r="E18" s="28"/>
      <c r="F18" s="28"/>
    </row>
    <row r="19" spans="1:6" ht="25.5" customHeight="1" x14ac:dyDescent="0.25">
      <c r="A19" s="27">
        <f t="shared" ref="A19:A20" si="1">A18+0.01</f>
        <v>2.0199999999999996</v>
      </c>
      <c r="B19" s="26" t="s">
        <v>33</v>
      </c>
      <c r="C19" s="27">
        <v>1</v>
      </c>
      <c r="D19" s="27" t="s">
        <v>22</v>
      </c>
      <c r="E19" s="28"/>
      <c r="F19" s="28"/>
    </row>
    <row r="20" spans="1:6" ht="21.75" customHeight="1" x14ac:dyDescent="0.25">
      <c r="A20" s="27">
        <f t="shared" si="1"/>
        <v>2.0299999999999994</v>
      </c>
      <c r="B20" s="29" t="s">
        <v>16</v>
      </c>
      <c r="C20" s="27">
        <v>1</v>
      </c>
      <c r="D20" s="27" t="s">
        <v>22</v>
      </c>
      <c r="E20" s="28"/>
      <c r="F20" s="28"/>
    </row>
    <row r="21" spans="1:6" x14ac:dyDescent="0.25">
      <c r="A21" s="52"/>
      <c r="B21" s="30" t="s">
        <v>7</v>
      </c>
      <c r="C21" s="27"/>
      <c r="D21" s="27"/>
      <c r="E21" s="31"/>
      <c r="F21" s="32"/>
    </row>
    <row r="22" spans="1:6" x14ac:dyDescent="0.25">
      <c r="A22" s="53"/>
      <c r="B22" s="33"/>
      <c r="C22" s="34"/>
      <c r="D22" s="34"/>
      <c r="E22" s="35"/>
      <c r="F22" s="36"/>
    </row>
    <row r="23" spans="1:6" ht="15.75" x14ac:dyDescent="0.25">
      <c r="A23" s="25">
        <v>3</v>
      </c>
      <c r="B23" s="37" t="s">
        <v>38</v>
      </c>
      <c r="C23" s="23" t="s">
        <v>17</v>
      </c>
      <c r="D23" s="23" t="s">
        <v>18</v>
      </c>
      <c r="E23" s="23" t="s">
        <v>25</v>
      </c>
      <c r="F23" s="24" t="s">
        <v>26</v>
      </c>
    </row>
    <row r="24" spans="1:6" x14ac:dyDescent="0.25">
      <c r="A24" s="25" t="s">
        <v>4</v>
      </c>
      <c r="B24" s="37" t="s">
        <v>5</v>
      </c>
      <c r="C24" s="23"/>
      <c r="D24" s="23"/>
      <c r="E24" s="23"/>
      <c r="F24" s="23"/>
    </row>
    <row r="25" spans="1:6" ht="25.5" x14ac:dyDescent="0.25">
      <c r="A25" s="27">
        <v>4.0999999999999996</v>
      </c>
      <c r="B25" s="38" t="s">
        <v>23</v>
      </c>
      <c r="C25" s="39">
        <v>1</v>
      </c>
      <c r="D25" s="39" t="s">
        <v>22</v>
      </c>
      <c r="E25" s="40"/>
      <c r="F25" s="40"/>
    </row>
    <row r="26" spans="1:6" x14ac:dyDescent="0.25">
      <c r="A26" s="27">
        <v>4.2</v>
      </c>
      <c r="B26" s="26" t="s">
        <v>35</v>
      </c>
      <c r="C26" s="39">
        <v>1</v>
      </c>
      <c r="D26" s="39" t="s">
        <v>22</v>
      </c>
      <c r="E26" s="40"/>
      <c r="F26" s="40"/>
    </row>
    <row r="27" spans="1:6" x14ac:dyDescent="0.25">
      <c r="A27" s="27">
        <v>4.3</v>
      </c>
      <c r="B27" s="26" t="s">
        <v>36</v>
      </c>
      <c r="C27" s="39">
        <v>1</v>
      </c>
      <c r="D27" s="39" t="s">
        <v>22</v>
      </c>
      <c r="E27" s="40"/>
      <c r="F27" s="40"/>
    </row>
    <row r="28" spans="1:6" x14ac:dyDescent="0.25">
      <c r="A28" s="27">
        <v>4.5999999999999996</v>
      </c>
      <c r="B28" s="41" t="s">
        <v>21</v>
      </c>
      <c r="C28" s="39">
        <v>1</v>
      </c>
      <c r="D28" s="39" t="s">
        <v>22</v>
      </c>
      <c r="E28" s="40"/>
      <c r="F28" s="40"/>
    </row>
    <row r="29" spans="1:6" x14ac:dyDescent="0.25">
      <c r="A29" s="27">
        <v>4.7</v>
      </c>
      <c r="B29" s="38" t="s">
        <v>20</v>
      </c>
      <c r="C29" s="39">
        <v>1</v>
      </c>
      <c r="D29" s="39" t="s">
        <v>22</v>
      </c>
      <c r="E29" s="40"/>
      <c r="F29" s="40"/>
    </row>
    <row r="30" spans="1:6" x14ac:dyDescent="0.25">
      <c r="A30" s="27">
        <v>4.8</v>
      </c>
      <c r="B30" s="38" t="s">
        <v>37</v>
      </c>
      <c r="C30" s="39">
        <v>1</v>
      </c>
      <c r="D30" s="39" t="s">
        <v>22</v>
      </c>
      <c r="E30" s="40"/>
      <c r="F30" s="40"/>
    </row>
    <row r="31" spans="1:6" x14ac:dyDescent="0.25">
      <c r="A31" s="27">
        <v>4.8</v>
      </c>
      <c r="B31" s="38" t="s">
        <v>24</v>
      </c>
      <c r="C31" s="39">
        <v>1</v>
      </c>
      <c r="D31" s="39" t="s">
        <v>22</v>
      </c>
      <c r="E31" s="40"/>
      <c r="F31" s="40"/>
    </row>
    <row r="32" spans="1:6" ht="15" thickBot="1" x14ac:dyDescent="0.3">
      <c r="A32" s="27">
        <v>4.8</v>
      </c>
      <c r="B32" s="41" t="s">
        <v>16</v>
      </c>
      <c r="C32" s="39">
        <v>1</v>
      </c>
      <c r="D32" s="39" t="s">
        <v>22</v>
      </c>
      <c r="E32" s="40"/>
      <c r="F32" s="40"/>
    </row>
    <row r="33" spans="1:6" ht="15" thickBot="1" x14ac:dyDescent="0.3">
      <c r="A33" s="54"/>
      <c r="B33" s="42" t="s">
        <v>7</v>
      </c>
      <c r="C33" s="43"/>
      <c r="D33" s="43"/>
      <c r="E33" s="40"/>
      <c r="F33" s="44">
        <f>SUM(F25:F32)</f>
        <v>0</v>
      </c>
    </row>
    <row r="34" spans="1:6" x14ac:dyDescent="0.25">
      <c r="A34" s="20"/>
      <c r="B34" s="45"/>
      <c r="C34" s="46"/>
      <c r="D34" s="46"/>
      <c r="E34" s="45"/>
      <c r="F34" s="45"/>
    </row>
    <row r="35" spans="1:6" ht="15" thickBot="1" x14ac:dyDescent="0.3">
      <c r="A35" s="20"/>
      <c r="B35" s="45"/>
      <c r="C35" s="46"/>
      <c r="D35" s="46"/>
      <c r="E35" s="45"/>
      <c r="F35" s="45"/>
    </row>
    <row r="36" spans="1:6" ht="15.75" thickBot="1" x14ac:dyDescent="0.3">
      <c r="B36" s="47"/>
      <c r="C36" s="48" t="s">
        <v>19</v>
      </c>
      <c r="D36" s="49"/>
      <c r="E36" s="44"/>
      <c r="F36" s="44">
        <f>F16+F21+F33</f>
        <v>0</v>
      </c>
    </row>
  </sheetData>
  <sheetProtection formatCells="0" formatColumns="0" formatRows="0"/>
  <mergeCells count="3">
    <mergeCell ref="A8:F8"/>
    <mergeCell ref="A7:F7"/>
    <mergeCell ref="A6:F6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scale="90" orientation="landscape" r:id="rId1"/>
  <headerFooter alignWithMargins="0">
    <oddFooter>Página &amp;P de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topLeftCell="A4" zoomScaleNormal="100" workbookViewId="0">
      <selection activeCell="C27" sqref="A13:C27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59" t="s">
        <v>9</v>
      </c>
      <c r="B9" s="59"/>
      <c r="C9" s="59"/>
    </row>
    <row r="10" spans="1:3" ht="9.75" customHeight="1" x14ac:dyDescent="0.25">
      <c r="A10" s="2"/>
      <c r="B10" s="2"/>
      <c r="C10" s="2"/>
    </row>
    <row r="11" spans="1:3" ht="15" x14ac:dyDescent="0.25">
      <c r="A11" s="3" t="s">
        <v>2</v>
      </c>
    </row>
    <row r="12" spans="1:3" ht="8.65" customHeight="1" x14ac:dyDescent="0.2"/>
    <row r="13" spans="1:3" x14ac:dyDescent="0.2">
      <c r="A13" s="58" t="s">
        <v>10</v>
      </c>
      <c r="B13" s="58"/>
      <c r="C13" s="4" t="s">
        <v>3</v>
      </c>
    </row>
    <row r="14" spans="1:3" x14ac:dyDescent="0.2">
      <c r="A14" s="5" t="s">
        <v>4</v>
      </c>
      <c r="B14" s="6" t="s">
        <v>5</v>
      </c>
      <c r="C14" s="5" t="s">
        <v>6</v>
      </c>
    </row>
    <row r="15" spans="1:3" x14ac:dyDescent="0.2">
      <c r="A15" s="7">
        <v>1</v>
      </c>
      <c r="B15" s="8" t="s">
        <v>11</v>
      </c>
      <c r="C15" s="9"/>
    </row>
    <row r="16" spans="1:3" x14ac:dyDescent="0.2">
      <c r="A16" s="7">
        <v>2</v>
      </c>
      <c r="B16" s="8" t="s">
        <v>12</v>
      </c>
      <c r="C16" s="9"/>
    </row>
    <row r="17" spans="1:3" x14ac:dyDescent="0.2">
      <c r="A17" s="7">
        <v>3</v>
      </c>
      <c r="B17" s="8" t="s">
        <v>13</v>
      </c>
      <c r="C17" s="9"/>
    </row>
    <row r="18" spans="1:3" x14ac:dyDescent="0.2">
      <c r="A18" s="10">
        <v>4</v>
      </c>
      <c r="B18" s="11" t="s">
        <v>14</v>
      </c>
      <c r="C18" s="12"/>
    </row>
    <row r="19" spans="1:3" x14ac:dyDescent="0.2">
      <c r="A19" s="13"/>
      <c r="B19" s="14" t="s">
        <v>7</v>
      </c>
      <c r="C19" s="15">
        <f>SUM(C15:C18)</f>
        <v>0</v>
      </c>
    </row>
    <row r="20" spans="1:3" x14ac:dyDescent="0.2">
      <c r="A20" s="13"/>
      <c r="B20" s="13"/>
      <c r="C20" s="13"/>
    </row>
    <row r="21" spans="1:3" x14ac:dyDescent="0.2">
      <c r="A21" s="58" t="s">
        <v>15</v>
      </c>
      <c r="B21" s="58"/>
      <c r="C21" s="4" t="s">
        <v>8</v>
      </c>
    </row>
    <row r="22" spans="1:3" x14ac:dyDescent="0.2">
      <c r="A22" s="5" t="s">
        <v>4</v>
      </c>
      <c r="B22" s="6" t="s">
        <v>5</v>
      </c>
      <c r="C22" s="5" t="s">
        <v>6</v>
      </c>
    </row>
    <row r="23" spans="1:3" x14ac:dyDescent="0.2">
      <c r="A23" s="7">
        <v>1</v>
      </c>
      <c r="B23" s="8" t="s">
        <v>11</v>
      </c>
      <c r="C23" s="9"/>
    </row>
    <row r="24" spans="1:3" x14ac:dyDescent="0.2">
      <c r="A24" s="7">
        <v>2</v>
      </c>
      <c r="B24" s="8" t="s">
        <v>12</v>
      </c>
      <c r="C24" s="9"/>
    </row>
    <row r="25" spans="1:3" x14ac:dyDescent="0.2">
      <c r="A25" s="7">
        <v>3</v>
      </c>
      <c r="B25" s="8" t="s">
        <v>13</v>
      </c>
      <c r="C25" s="9"/>
    </row>
    <row r="26" spans="1:3" x14ac:dyDescent="0.2">
      <c r="A26" s="10">
        <v>4</v>
      </c>
      <c r="B26" s="11" t="s">
        <v>14</v>
      </c>
      <c r="C26" s="12"/>
    </row>
    <row r="27" spans="1:3" x14ac:dyDescent="0.2">
      <c r="A27" s="13"/>
      <c r="B27" s="14" t="s">
        <v>7</v>
      </c>
      <c r="C27" s="15">
        <f>SUM(C23:C26)</f>
        <v>0</v>
      </c>
    </row>
  </sheetData>
  <mergeCells count="3">
    <mergeCell ref="A13:B13"/>
    <mergeCell ref="A21:B21"/>
    <mergeCell ref="A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showGridLines="0" zoomScaleNormal="100" workbookViewId="0">
      <selection activeCell="A13" sqref="A13:C19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59" t="s">
        <v>9</v>
      </c>
      <c r="B9" s="59"/>
      <c r="C9" s="59"/>
    </row>
    <row r="10" spans="1:3" ht="9.75" customHeight="1" x14ac:dyDescent="0.25">
      <c r="A10" s="2"/>
      <c r="B10" s="2"/>
      <c r="C10" s="2"/>
    </row>
    <row r="11" spans="1:3" ht="15" x14ac:dyDescent="0.25">
      <c r="A11" s="3" t="s">
        <v>2</v>
      </c>
    </row>
    <row r="12" spans="1:3" ht="8.65" customHeight="1" x14ac:dyDescent="0.2"/>
    <row r="13" spans="1:3" x14ac:dyDescent="0.2">
      <c r="A13" s="58" t="s">
        <v>15</v>
      </c>
      <c r="B13" s="58"/>
      <c r="C13" s="4" t="s">
        <v>3</v>
      </c>
    </row>
    <row r="14" spans="1:3" x14ac:dyDescent="0.2">
      <c r="A14" s="5" t="s">
        <v>4</v>
      </c>
      <c r="B14" s="6" t="s">
        <v>5</v>
      </c>
      <c r="C14" s="5" t="s">
        <v>6</v>
      </c>
    </row>
    <row r="15" spans="1:3" x14ac:dyDescent="0.2">
      <c r="A15" s="7">
        <v>1</v>
      </c>
      <c r="B15" s="8" t="s">
        <v>11</v>
      </c>
      <c r="C15" s="9"/>
    </row>
    <row r="16" spans="1:3" x14ac:dyDescent="0.2">
      <c r="A16" s="7">
        <v>2</v>
      </c>
      <c r="B16" s="8" t="s">
        <v>12</v>
      </c>
      <c r="C16" s="9"/>
    </row>
    <row r="17" spans="1:3" x14ac:dyDescent="0.2">
      <c r="A17" s="7">
        <v>3</v>
      </c>
      <c r="B17" s="8" t="s">
        <v>13</v>
      </c>
      <c r="C17" s="9"/>
    </row>
    <row r="18" spans="1:3" x14ac:dyDescent="0.2">
      <c r="A18" s="10">
        <v>4</v>
      </c>
      <c r="B18" s="11" t="s">
        <v>14</v>
      </c>
      <c r="C18" s="12"/>
    </row>
    <row r="19" spans="1:3" x14ac:dyDescent="0.2">
      <c r="A19" s="13"/>
      <c r="B19" s="14" t="s">
        <v>7</v>
      </c>
      <c r="C19" s="15">
        <f>SUM(C15:C18)</f>
        <v>0</v>
      </c>
    </row>
  </sheetData>
  <mergeCells count="2">
    <mergeCell ref="A9:C9"/>
    <mergeCell ref="A13:B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8" ma:contentTypeDescription="Create a new document." ma:contentTypeScope="" ma:versionID="fc73301ccf80e3ed862a7eafb628daaf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b398a9dafc23ec2d7104970530494721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SharedWithUsers xmlns="6d0ed0c3-5985-4eca-a33b-383541a093dd">
      <UserInfo>
        <DisplayName>Juana Elisa Toribio Ulloa</DisplayName>
        <AccountId>285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4D039F3-53A8-4766-B382-CBA929AAA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C1BBD1-5A28-460D-994C-FCAC19F6E1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AF5A78-3703-49E0-A548-AA0E83B5D4CC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d1207536-9e68-4e3e-aeed-b740370baf18"/>
    <ds:schemaRef ds:uri="http://purl.org/dc/terms/"/>
    <ds:schemaRef ds:uri="http://schemas.microsoft.com/office/2006/metadata/properties"/>
    <ds:schemaRef ds:uri="6d0ed0c3-5985-4eca-a33b-383541a093dd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Lote 1 (2)</vt:lpstr>
      <vt:lpstr>Lote 3</vt:lpstr>
      <vt:lpstr>Lote 4</vt:lpstr>
      <vt:lpstr>'Lote 1 (2)'!Área_de_impresión</vt:lpstr>
      <vt:lpstr>'Lote 1 (2)'!Títulos_a_imprimir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AnPerez23</dc:creator>
  <cp:keywords/>
  <dc:description/>
  <cp:lastModifiedBy>Johanna Teresa Sención Ciprián</cp:lastModifiedBy>
  <cp:revision/>
  <cp:lastPrinted>2022-06-22T19:58:15Z</cp:lastPrinted>
  <dcterms:created xsi:type="dcterms:W3CDTF">2021-04-19T17:01:38Z</dcterms:created>
  <dcterms:modified xsi:type="dcterms:W3CDTF">2022-08-10T13:49:19Z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